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40\"/>
    </mc:Choice>
  </mc:AlternateContent>
  <xr:revisionPtr revIDLastSave="0" documentId="13_ncr:1_{C2281DAE-5E4D-4357-A653-0DA6D2BD9F85}"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K5" i="15" s="1"/>
  <c r="AM5" i="15"/>
  <c r="AL5" i="15"/>
  <c r="K10" i="2" l="1"/>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<sst xmlns="http://schemas.openxmlformats.org/spreadsheetml/2006/main" count="1237" uniqueCount="846">
  <si>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</si>
  <si>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</si>
  <si>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</si>
  <si>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</si>
  <si>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</si>
  <si>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</si>
  <si>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</si>
  <si>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</si>
  <si>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</si>
  <si>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</si>
  <si>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</si>
  <si>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</si>
  <si>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</si>
  <si>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</si>
  <si>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</si>
  <si>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</si>
  <si>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</si>
  <si>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</si>
  <si>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</si>
  <si>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</si>
  <si>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</si>
  <si>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</si>
  <si>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</si>
  <si>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</si>
  <si>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</si>
  <si>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</si>
  <si>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</si>
  <si>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</si>
  <si>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</si>
  <si>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</si>
  <si>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</si>
  <si>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</si>
  <si>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</si>
  <si>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</si>
  <si>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</si>
  <si>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</si>
  <si>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</si>
  <si>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</si>
  <si>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</si>
  <si>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</si>
  <si>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</si>
  <si>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</si>
  <si>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</si>
  <si>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</si>
  <si>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</si>
  <si>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</si>
  <si>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</si>
  <si>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</si>
  <si>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</si>
  <si>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</si>
  <si>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</si>
  <si>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</si>
  <si>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</si>
  <si>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</si>
  <si>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</si>
  <si>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</si>
  <si>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</si>
  <si>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</si>
  <si>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</si>
  <si>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</si>
  <si>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</si>
  <si>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</si>
  <si>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</si>
  <si>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</si>
  <si>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</si>
  <si>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</si>
  <si>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</si>
  <si>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</si>
  <si>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</si>
  <si>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</si>
  <si>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</si>
  <si>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</si>
  <si>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</si>
  <si>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</si>
  <si>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</si>
  <si>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</si>
  <si>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</si>
  <si>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</si>
  <si>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</si>
  <si>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</si>
  <si>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</si>
  <si>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</si>
  <si>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</si>
  <si>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</si>
  <si>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</si>
  <si>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</si>
  <si>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</si>
  <si>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</si>
  <si>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</si>
  <si>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</si>
  <si>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</si>
  <si>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</si>
  <si>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</si>
  <si>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</si>
  <si>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</si>
  <si>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</si>
  <si>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</si>
  <si>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</si>
  <si>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</si>
  <si>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</si>
  <si>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</si>
  <si>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</si>
  <si>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</si>
  <si>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</si>
  <si>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</si>
  <si>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</si>
  <si>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</si>
  <si>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</si>
  <si>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</si>
  <si>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</si>
  <si>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</si>
  <si>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</si>
  <si>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</si>
  <si>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</si>
  <si>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</si>
  <si>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</si>
  <si>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</si>
  <si>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</si>
  <si>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</si>
  <si>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</si>
  <si>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</si>
  <si>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</si>
  <si>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</si>
  <si>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</si>
  <si>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</si>
  <si>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</si>
  <si>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</si>
  <si>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</si>
  <si>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</si>
  <si>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</si>
  <si>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</si>
  <si>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</si>
  <si>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</si>
  <si>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</si>
  <si>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</si>
  <si>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</si>
  <si>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</si>
  <si>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</si>
  <si>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</si>
  <si>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</si>
  <si>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</si>
  <si>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</si>
  <si>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</si>
  <si>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</si>
  <si>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</si>
  <si>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</si>
  <si>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</si>
  <si>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</si>
  <si>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</si>
  <si>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</si>
  <si>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</si>
  <si>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</si>
  <si>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</si>
  <si>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</si>
  <si>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</si>
  <si>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</si>
  <si>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</si>
  <si>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</si>
  <si>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</si>
  <si>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</si>
  <si>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</si>
  <si>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</si>
  <si>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</si>
  <si>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</si>
  <si>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</si>
  <si>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</si>
  <si>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</si>
  <si>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</si>
  <si>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</si>
  <si>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</si>
  <si>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</si>
  <si>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</si>
  <si>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</si>
  <si>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</si>
  <si>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</si>
  <si>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</si>
  <si>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</si>
  <si>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</si>
  <si>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</si>
  <si>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</si>
  <si>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</si>
  <si>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</si>
  <si>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</si>
  <si>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</si>
  <si>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</si>
  <si>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</si>
  <si>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</si>
  <si>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</si>
  <si>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</si>
  <si>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</si>
  <si>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</si>
  <si>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</si>
  <si>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</si>
  <si>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</si>
  <si>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</si>
  <si>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</si>
  <si>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</si>
  <si>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</si>
  <si>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</si>
  <si>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</si>
  <si>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</si>
  <si>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</si>
  <si>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</si>
  <si>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</si>
  <si>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</si>
  <si>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</si>
  <si>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</si>
  <si>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</si>
  <si>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</si>
  <si>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</si>
  <si>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</si>
  <si>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</si>
  <si>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</si>
  <si>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</si>
  <si>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</si>
  <si>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</si>
  <si>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</si>
  <si>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</si>
  <si>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</si>
  <si>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</si>
  <si>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</si>
  <si>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</si>
  <si>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</si>
  <si>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</si>
  <si>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</si>
  <si>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</si>
  <si>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</si>
  <si>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</si>
  <si>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</si>
  <si>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</si>
  <si>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</si>
  <si>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</si>
  <si>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</si>
  <si>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</si>
  <si>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</si>
  <si>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</si>
  <si>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</si>
  <si>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</si>
  <si>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</si>
  <si>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</si>
  <si>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</si>
  <si>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</si>
  <si>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</si>
  <si>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</si>
  <si>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</si>
  <si>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</si>
  <si>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</si>
  <si>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</si>
  <si>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</si>
  <si>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</si>
  <si>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</si>
  <si>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</si>
  <si>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</si>
  <si>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</si>
  <si>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</si>
  <si>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</si>
  <si>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</si>
  <si>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</si>
  <si>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</si>
  <si>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</si>
  <si>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</si>
  <si>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</si>
  <si>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</si>
  <si>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</si>
  <si>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</si>
  <si>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</si>
  <si>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</si>
  <si>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</si>
  <si>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</si>
  <si>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</si>
  <si>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</si>
  <si>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</si>
  <si>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</si>
  <si>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</si>
  <si>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</si>
  <si>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</si>
  <si>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</si>
  <si>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</si>
  <si>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</si>
  <si>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</si>
  <si>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</si>
  <si>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</si>
  <si>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</si>
  <si>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</si>
  <si>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</si>
  <si>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</si>
  <si>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</si>
  <si>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</si>
  <si>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</si>
  <si>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</si>
  <si>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</si>
  <si>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</si>
  <si>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</si>
  <si>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</si>
  <si>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</si>
  <si>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</si>
  <si>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</si>
  <si>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</si>
  <si>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</si>
  <si>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</si>
  <si>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</si>
  <si>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</si>
  <si>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</si>
  <si>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</si>
  <si>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</si>
  <si>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</si>
  <si>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</si>
  <si>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</si>
  <si>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</si>
  <si>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</si>
  <si>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</si>
  <si>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</si>
  <si>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</si>
  <si>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</si>
  <si>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</si>
  <si>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</si>
  <si>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</si>
  <si>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</si>
  <si>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</si>
  <si>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</si>
  <si>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</si>
  <si>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</si>
  <si>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</si>
  <si>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</si>
  <si>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</si>
  <si>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</si>
  <si>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</si>
  <si>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</si>
  <si>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</si>
  <si>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</si>
  <si>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</si>
  <si>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</si>
  <si>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</si>
  <si>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</si>
  <si>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</si>
  <si>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</si>
  <si>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</si>
  <si>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</si>
  <si>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</si>
  <si>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</si>
  <si>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</si>
  <si>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</si>
  <si>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</si>
  <si>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</si>
  <si>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</si>
  <si>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</si>
  <si>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</si>
  <si>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</si>
  <si>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</si>
  <si>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</si>
  <si>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</si>
  <si>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</si>
  <si>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</si>
  <si>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</si>
  <si>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</si>
  <si>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</si>
  <si>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</si>
  <si>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</si>
  <si>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</si>
  <si>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</si>
  <si>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</si>
  <si>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</si>
  <si>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</si>
  <si>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</si>
  <si>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</si>
  <si>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</si>
  <si>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</si>
  <si>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</si>
  <si>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</si>
  <si>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</si>
  <si>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</si>
  <si>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</si>
  <si>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</si>
  <si>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</si>
  <si>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</si>
  <si>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</si>
  <si>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</si>
  <si>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</si>
  <si>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</si>
  <si>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</si>
  <si>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</si>
  <si>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</si>
  <si>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</si>
  <si>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</si>
  <si>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</si>
  <si>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</si>
  <si>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</si>
  <si>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</si>
  <si>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</si>
  <si>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</si>
  <si>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</si>
  <si>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</si>
  <si>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</si>
  <si>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</si>
  <si>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</si>
  <si>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</si>
  <si>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</si>
  <si>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</si>
  <si>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</si>
  <si>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</si>
  <si>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</si>
  <si>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</si>
  <si>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</si>
  <si>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</si>
  <si>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</si>
  <si>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</si>
  <si>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</si>
  <si>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</si>
  <si>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</si>
  <si>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</si>
  <si>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</si>
  <si>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</si>
  <si>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</si>
  <si>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</si>
  <si>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</si>
  <si>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</si>
  <si>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</si>
  <si>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</si>
  <si>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</si>
  <si>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</si>
  <si>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</si>
  <si>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</si>
  <si>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</si>
  <si>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</si>
  <si>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</si>
  <si>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</si>
  <si>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</si>
  <si>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</si>
  <si>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</si>
  <si>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</si>
  <si>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</si>
  <si>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</si>
  <si>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</si>
  <si>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</si>
  <si>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</si>
  <si>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</si>
  <si>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</si>
  <si>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</si>
  <si>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</si>
  <si>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</si>
  <si>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</si>
  <si>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</si>
  <si>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</si>
  <si>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</si>
  <si>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</si>
  <si>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</si>
  <si>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</si>
  <si>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</si>
  <si>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</si>
  <si>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</si>
  <si>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</si>
  <si>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</si>
  <si>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</si>
  <si>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</si>
  <si>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</si>
  <si>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</si>
  <si>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</si>
  <si>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</si>
  <si>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</si>
  <si>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</si>
  <si>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</si>
  <si>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</si>
  <si>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</si>
  <si>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</si>
  <si>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</si>
  <si>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</si>
  <si>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</si>
  <si>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</si>
  <si>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</si>
  <si>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</si>
  <si>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</si>
  <si>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</si>
  <si>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</si>
  <si>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</si>
  <si>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</si>
  <si>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</si>
  <si>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</si>
  <si>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</si>
  <si>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</si>
  <si>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</si>
  <si>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</si>
  <si>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</si>
  <si>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</si>
  <si>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</si>
  <si>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</si>
  <si>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</si>
  <si>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</si>
  <si>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</si>
  <si>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</si>
  <si>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</si>
  <si>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</si>
  <si>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</si>
  <si>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</si>
  <si>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</si>
  <si>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</si>
  <si>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</si>
  <si>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</si>
  <si>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</si>
  <si>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</si>
  <si>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</si>
  <si>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</si>
  <si>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</si>
  <si>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</si>
  <si>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</si>
  <si>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</si>
  <si>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</si>
  <si>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</si>
  <si>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</si>
  <si>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</si>
  <si>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</si>
  <si>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</si>
  <si>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</si>
  <si>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</si>
  <si>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</si>
  <si>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</si>
  <si>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</si>
  <si>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</si>
  <si>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</si>
  <si>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</si>
  <si>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</si>
  <si>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</si>
  <si>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</si>
  <si>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</si>
  <si>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</si>
  <si>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</si>
  <si>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</si>
  <si>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</si>
  <si>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</si>
  <si>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</si>
  <si>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</si>
  <si>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</si>
  <si>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</si>
  <si>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</si>
  <si>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</si>
  <si>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</si>
  <si>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</si>
  <si>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</si>
  <si>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</si>
  <si>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</si>
  <si>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</si>
  <si>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</si>
  <si>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</si>
  <si>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</si>
  <si>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</si>
  <si>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</si>
  <si>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</si>
  <si>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</si>
  <si>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</si>
  <si>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</si>
  <si>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</si>
  <si>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</si>
  <si>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</si>
  <si>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</si>
  <si>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</si>
  <si>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</si>
  <si>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</si>
  <si>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</si>
  <si>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</si>
  <si>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</si>
  <si>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</si>
  <si>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</si>
  <si>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</si>
  <si>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</si>
  <si>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</si>
  <si>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</si>
  <si>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</si>
  <si>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</si>
  <si>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</si>
  <si>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</si>
  <si>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</si>
  <si>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</si>
  <si>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</si>
  <si>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</si>
  <si>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</si>
  <si>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</si>
  <si>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</si>
  <si>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</si>
  <si>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</si>
  <si>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</si>
  <si>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</si>
  <si>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</si>
  <si>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</si>
  <si>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</si>
  <si>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</si>
  <si>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</si>
  <si>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</si>
  <si>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</si>
  <si>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</si>
  <si>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</si>
  <si>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</si>
  <si>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</si>
  <si>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</si>
  <si>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</si>
  <si>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</si>
  <si>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</si>
  <si>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</si>
  <si>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</si>
  <si>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</si>
  <si>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</si>
  <si>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</si>
  <si>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</si>
  <si>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</si>
  <si>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</si>
  <si>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</si>
  <si>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</si>
  <si>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</si>
  <si>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</si>
  <si>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</si>
  <si>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</si>
  <si>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</si>
  <si>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</si>
  <si>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</si>
  <si>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</si>
  <si>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</si>
  <si>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</si>
  <si>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</si>
  <si>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</si>
  <si>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</si>
  <si>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</si>
  <si>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</si>
  <si>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</si>
  <si>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</si>
  <si>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</si>
  <si>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</si>
  <si>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</si>
  <si>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</si>
  <si>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</si>
  <si>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</si>
  <si>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</si>
  <si>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</si>
  <si>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</si>
  <si>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</si>
  <si>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</si>
  <si>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</si>
  <si>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</si>
  <si>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</si>
  <si>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</si>
  <si>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</si>
  <si>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</si>
  <si>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</si>
  <si>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</si>
  <si>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</si>
  <si>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</si>
  <si>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</si>
  <si>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</si>
  <si>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</si>
  <si>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</si>
  <si>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</si>
  <si>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</si>
  <si>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</si>
  <si>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</si>
  <si>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</si>
  <si>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</si>
  <si>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</si>
  <si>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</si>
  <si>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</si>
  <si>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</si>
  <si>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</si>
  <si>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</si>
  <si>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</si>
  <si>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</si>
  <si>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</si>
  <si>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</si>
  <si>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</si>
  <si>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</si>
  <si>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</si>
  <si>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</si>
  <si>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</si>
  <si>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</si>
  <si>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</si>
  <si>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</si>
  <si>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</si>
  <si>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</si>
  <si>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</si>
  <si>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</si>
  <si>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</si>
  <si>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</si>
  <si>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</si>
  <si>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</si>
  <si>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</si>
  <si>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</si>
  <si>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</si>
  <si>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</si>
  <si>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</si>
  <si>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</si>
  <si>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</si>
  <si>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</si>
  <si>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</si>
  <si>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</si>
  <si>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</si>
  <si>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</si>
  <si>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</si>
  <si>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</si>
  <si>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</si>
  <si>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</si>
  <si>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</si>
  <si>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</si>
  <si>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</si>
  <si>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</si>
  <si>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</si>
  <si>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</si>
  <si>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</si>
  <si>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</si>
  <si>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</si>
  <si>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</si>
  <si>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</si>
  <si>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</si>
  <si>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</si>
  <si>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</si>
  <si>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</si>
  <si>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</si>
  <si>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</si>
  <si>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</si>
  <si>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</si>
  <si>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</si>
  <si>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</si>
  <si>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</si>
  <si>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</si>
  <si>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</si>
  <si>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</si>
  <si>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</si>
  <si>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</si>
  <si>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</si>
  <si>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</si>
  <si>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</si>
  <si>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</si>
  <si>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</si>
  <si>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</si>
  <si>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</si>
  <si>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</si>
  <si>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</si>
  <si>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</si>
  <si>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</si>
  <si>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</si>
  <si>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</si>
  <si>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</si>
  <si>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</si>
  <si>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</si>
  <si>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</si>
  <si>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</si>
  <si>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</si>
  <si>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</si>
  <si>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</si>
  <si>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</si>
  <si>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</si>
  <si>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</si>
  <si>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</si>
  <si>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</si>
  <si>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</si>
  <si>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</si>
  <si>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</si>
  <si>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</si>
  <si>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</si>
  <si>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</si>
  <si>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</si>
  <si>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</si>
  <si>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</si>
  <si>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</si>
  <si>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</si>
  <si>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</si>
  <si>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</si>
  <si>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</si>
  <si>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</si>
  <si>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</si>
  <si>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</si>
  <si>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</si>
  <si>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</si>
  <si>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</si>
  <si>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</si>
  <si>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</si>
  <si>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</si>
  <si>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</si>
  <si>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</si>
  <si>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</si>
  <si>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</si>
  <si>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</si>
  <si>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</si>
  <si>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</si>
  <si>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</si>
  <si>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</si>
  <si>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</si>
  <si>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</si>
  <si>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</si>
  <si>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</si>
  <si>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</si>
  <si>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</si>
  <si>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</si>
  <si>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</si>
  <si>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</si>
  <si>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</si>
  <si>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</si>
  <si>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</si>
  <si>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</si>
  <si>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</si>
  <si>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</si>
  <si>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</si>
  <si>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</si>
  <si>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</si>
  <si>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</si>
  <si>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</si>
  <si>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</si>
  <si>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</si>
  <si>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</si>
  <si>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</si>
  <si>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</si>
  <si>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</si>
  <si>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</si>
  <si>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</si>
  <si>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</si>
  <si>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</si>
  <si>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</si>
  <si>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</si>
  <si>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</si>
  <si>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</si>
  <si>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</si>
  <si>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</si>
  <si>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</si>
  <si>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</si>
  <si>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</si>
  <si>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</si>
  <si>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</si>
  <si>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ASOCIACION CAMPESINA DE PRODUCTORES AGROPECUARIOS Y CAFICULTORES DE GUTIÉRREZ</t>
  </si>
  <si>
    <t>COMERCIO_EC</t>
  </si>
  <si>
    <t>4620 Comercio al por mayor de materias primas agropecuarias; animales vivos</t>
  </si>
  <si>
    <t>JHONS EDISON GUALTERO ORTIZ</t>
  </si>
  <si>
    <t>Asociación Campesina</t>
  </si>
  <si>
    <t>901.871.785 - 8</t>
  </si>
  <si>
    <t>Descripción historia de la asocaición y obetvo que es tecniifcar la producciónd e frijol.</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</si>
  <si>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</si>
  <si>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No coloca precio de frijol en la competencia. La principal  ventajaes que integra directamente a los productores, lo que permite ofrecer frijol fresco, de mejor calidad y a precios justos al reducir intermediarios</t>
  </si>
  <si>
    <t>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</si>
  <si>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t>
  </si>
  <si>
    <t>Los requerimientos se ajustan al proyecto.</t>
  </si>
  <si>
    <t>los recursos solicitados están orientados a fortalecer la capacidad productiva, comercial</t>
  </si>
  <si>
    <t>Se exponen los resulytados espaerados con la inversión.</t>
  </si>
  <si>
    <t xml:space="preserve"> Los recursos estarán dirigidos a maquinaria, capital de trabajo, mercadeo y apertura de mercados,</t>
  </si>
  <si>
    <t>El plan oerativo es comprensible y coherente con el proyecto.</t>
  </si>
  <si>
    <t>La proyección de ventas es comprensible y se ajusta a l comportamiento del sector.</t>
  </si>
  <si>
    <t>Enuncia distintos impactos socailes, ambientales y tecnologicos pero no hace análisiscauntitativo.</t>
  </si>
  <si>
    <t>Falta incluir otras enetidades como Cámara de coemrcio, inpulsa que pueden asesorar a la asocaición.</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</si>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</sst>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4</v>
      </c>
      <c r="F5" s="89">
        <f>+'Matriz de Correlación CREAR'!X4</f>
        <v>0.67142857142857137</v>
      </c>
      <c r="G5" s="89">
        <f>E5*F5</f>
        <v>2.6857142857142855</v>
      </c>
      <c r="H5" s="89">
        <f>+'Matriz de Correlación CREAR'!Y4</f>
        <v>14.099999999999998</v>
      </c>
      <c r="I5" s="132" t="s">
        <v>19</v>
      </c>
      <c r="J5" s="90">
        <v>0.1</v>
      </c>
      <c r="K5" s="74">
        <v>4</v>
      </c>
      <c r="L5" s="91">
        <v>9</v>
      </c>
      <c r="M5" s="92">
        <f t="shared" ref="M5:M25" si="0">+L5/IF($C$3="No",SUM($L$5:$L$22),SUM($L$5:$L$25))</f>
        <v>4.6875E-2</v>
      </c>
      <c r="N5" s="89">
        <f t="shared" ref="N5:N25" si="1">E5*(1+((IF($C$3="No",SUM($G$5:$G$22),SUM($G$5:$G$25))-G5)*M5))</f>
        <v>11.054089285714287</v>
      </c>
      <c r="O5" s="142">
        <f>+N5+N7+N6+N12</f>
        <v>38.179704553571433</v>
      </c>
      <c r="P5" s="93">
        <f>+O5*J5</f>
        <v>3.8179704553571434</v>
      </c>
      <c r="Q5" s="94" t="s">
        <v>19</v>
      </c>
      <c r="R5" s="95">
        <f>IF($P$10=0,"0",IF($C$3="No",(P5/$P$12*100),(P5/$P$13*100)))</f>
        <v>5.7798828964157511</v>
      </c>
    </row>
    <row r="6" spans="1:18" ht="16.5" customHeight="1">
      <c r="A6" s="74">
        <v>2</v>
      </c>
      <c r="B6" s="74"/>
      <c r="C6" s="132" t="s">
        <v>19</v>
      </c>
      <c r="D6" s="88" t="s">
        <v>170</v>
      </c>
      <c r="E6" s="74">
        <f>+Evaluador!P11</f>
        <v>2.66</v>
      </c>
      <c r="F6" s="89">
        <f>+'Matriz de Correlación CREAR'!X5</f>
        <v>0.68571428571428561</v>
      </c>
      <c r="G6" s="89">
        <f t="shared" ref="G6:G25" si="2">E6*F6</f>
        <v>1.8239999999999998</v>
      </c>
      <c r="H6" s="89">
        <f>+'Matriz de Correlación CREAR'!Y5</f>
        <v>14.399999999999999</v>
      </c>
      <c r="I6" s="133" t="s">
        <v>41</v>
      </c>
      <c r="J6" s="90">
        <v>0.15</v>
      </c>
      <c r="K6" s="74">
        <v>4</v>
      </c>
      <c r="L6" s="91">
        <v>9</v>
      </c>
      <c r="M6" s="92">
        <f t="shared" si="0"/>
        <v>4.6875E-2</v>
      </c>
      <c r="N6" s="89">
        <f t="shared" si="1"/>
        <v>7.4584143750000012</v>
      </c>
      <c r="O6" s="143">
        <f>+N8+N9+N10+N19</f>
        <v>41.292035714285717</v>
      </c>
      <c r="P6" s="93">
        <f>+O6*J6</f>
        <v>6.1938053571428577</v>
      </c>
      <c r="Q6" s="94" t="s">
        <v>41</v>
      </c>
      <c r="R6" s="95">
        <f t="shared" ref="R6:R9" si="3">IF($P$10=0,"0",IF($C$3="No",(P6/$P$12*100),(P6/$P$13*100)))</f>
        <v>9.3765706325062386</v>
      </c>
    </row>
    <row r="7" spans="1:18" ht="16.5" customHeight="1">
      <c r="A7" s="74">
        <v>3</v>
      </c>
      <c r="B7" s="74"/>
      <c r="C7" s="132" t="s">
        <v>19</v>
      </c>
      <c r="D7" s="88" t="s">
        <v>171</v>
      </c>
      <c r="E7" s="74">
        <f>+Evaluador!P12</f>
        <v>3</v>
      </c>
      <c r="F7" s="89">
        <f>+'Matriz de Correlación CREAR'!X6</f>
        <v>0.45238095238095244</v>
      </c>
      <c r="G7" s="89">
        <f t="shared" si="2"/>
        <v>1.3571428571428572</v>
      </c>
      <c r="H7" s="89">
        <f>+'Matriz de Correlación CREAR'!Y6</f>
        <v>9.5000000000000018</v>
      </c>
      <c r="I7" s="134" t="s">
        <v>20</v>
      </c>
      <c r="J7" s="90">
        <v>0.2</v>
      </c>
      <c r="K7" s="74">
        <v>1</v>
      </c>
      <c r="L7" s="91">
        <v>9</v>
      </c>
      <c r="M7" s="92">
        <f t="shared" si="0"/>
        <v>4.6875E-2</v>
      </c>
      <c r="N7" s="89">
        <f t="shared" si="1"/>
        <v>8.4773973214285725</v>
      </c>
      <c r="O7" s="144">
        <f>+N11</f>
        <v>11.09694642857143</v>
      </c>
      <c r="P7" s="93">
        <f>+O7*J7</f>
        <v>2.2193892857142861</v>
      </c>
      <c r="Q7" s="94" t="s">
        <v>20</v>
      </c>
      <c r="R7" s="95">
        <f t="shared" si="3"/>
        <v>3.3598505601291841</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10.060964196428573</v>
      </c>
      <c r="O8" s="145">
        <f>+(N13+N14+N15+N16+N17+N21)</f>
        <v>56.600662187500006</v>
      </c>
      <c r="P8" s="93">
        <f>+O8*J8</f>
        <v>8.4900993281249999</v>
      </c>
      <c r="Q8" s="94" t="s">
        <v>21</v>
      </c>
      <c r="R8" s="95">
        <f t="shared" si="3"/>
        <v>12.852844323780982</v>
      </c>
    </row>
    <row r="9" spans="1:18" ht="16.5" customHeight="1">
      <c r="A9" s="74">
        <v>5</v>
      </c>
      <c r="B9" s="74"/>
      <c r="C9" s="133" t="s">
        <v>41</v>
      </c>
      <c r="D9" s="88" t="s">
        <v>173</v>
      </c>
      <c r="E9" s="74">
        <f>+Evaluador!P14</f>
        <v>3.33</v>
      </c>
      <c r="F9" s="89">
        <f>+'Matriz de Correlación CREAR'!X8</f>
        <v>0.90476190476190477</v>
      </c>
      <c r="G9" s="89">
        <f t="shared" si="2"/>
        <v>3.0128571428571429</v>
      </c>
      <c r="H9" s="89">
        <f>+'Matriz de Correlación CREAR'!Y8</f>
        <v>19</v>
      </c>
      <c r="I9" s="136" t="s">
        <v>1</v>
      </c>
      <c r="J9" s="90">
        <v>0.4</v>
      </c>
      <c r="K9" s="74">
        <v>6</v>
      </c>
      <c r="L9" s="91">
        <v>9</v>
      </c>
      <c r="M9" s="92">
        <f t="shared" si="0"/>
        <v>4.6875E-2</v>
      </c>
      <c r="N9" s="89">
        <f t="shared" si="1"/>
        <v>9.1514643750000015</v>
      </c>
      <c r="O9" s="146">
        <f>+IF($C$3="No",N18+N20+N22,N18+N20+N22+N23+N24+N25)</f>
        <v>27.979866071428575</v>
      </c>
      <c r="P9" s="93">
        <f>+O9*J9</f>
        <v>11.191946428571431</v>
      </c>
      <c r="Q9" s="94" t="s">
        <v>1</v>
      </c>
      <c r="R9" s="95">
        <f t="shared" si="3"/>
        <v>16.943069753024126</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11.004089285714286</v>
      </c>
      <c r="O10" s="98" t="s">
        <v>51</v>
      </c>
      <c r="P10" s="99">
        <f>+SUM(P5:P9)</f>
        <v>31.913210854910719</v>
      </c>
      <c r="Q10" s="100" t="s">
        <v>22</v>
      </c>
      <c r="R10" s="101">
        <f>+SUM(R5:R9)</f>
        <v>48.312218165856279</v>
      </c>
    </row>
    <row r="11" spans="1:18" ht="16.5" customHeight="1">
      <c r="A11" s="74">
        <v>7</v>
      </c>
      <c r="B11" s="74"/>
      <c r="C11" s="134" t="s">
        <v>20</v>
      </c>
      <c r="D11" s="88" t="s">
        <v>175</v>
      </c>
      <c r="E11" s="74">
        <f>+Evaluador!P16</f>
        <v>4</v>
      </c>
      <c r="F11" s="89">
        <f>+'Matriz de Correlación CREAR'!X10</f>
        <v>0.61428571428571421</v>
      </c>
      <c r="G11" s="89">
        <f t="shared" si="2"/>
        <v>2.4571428571428569</v>
      </c>
      <c r="H11" s="89">
        <f>+'Matriz de Correlación CREAR'!Y10</f>
        <v>12.899999999999999</v>
      </c>
      <c r="I11" s="96"/>
      <c r="J11" s="74"/>
      <c r="K11" s="97" t="s">
        <v>808</v>
      </c>
      <c r="L11" s="91">
        <v>9</v>
      </c>
      <c r="M11" s="92">
        <f t="shared" si="0"/>
        <v>4.6875E-2</v>
      </c>
      <c r="N11" s="89">
        <f t="shared" si="1"/>
        <v>11.09694642857143</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11.189803571428573</v>
      </c>
      <c r="O12" s="98" t="s">
        <v>206</v>
      </c>
      <c r="P12" s="99">
        <v>45.282116402116401</v>
      </c>
      <c r="Q12" s="100" t="s">
        <v>83</v>
      </c>
      <c r="R12" s="104">
        <f>+ROUND(R10,2)</f>
        <v>48.31</v>
      </c>
    </row>
    <row r="13" spans="1:18" ht="16.5" customHeight="1">
      <c r="A13" s="74">
        <v>9</v>
      </c>
      <c r="B13" s="74"/>
      <c r="C13" s="135" t="s">
        <v>21</v>
      </c>
      <c r="D13" s="88" t="s">
        <v>177</v>
      </c>
      <c r="E13" s="74">
        <f>+Evaluador!P18</f>
        <v>3.33</v>
      </c>
      <c r="F13" s="89">
        <f>+'Matriz de Correlación CREAR'!X12</f>
        <v>0.70952380952380956</v>
      </c>
      <c r="G13" s="89">
        <f t="shared" si="2"/>
        <v>2.362714285714286</v>
      </c>
      <c r="H13" s="89">
        <f>+'Matriz de Correlación CREAR'!Y12</f>
        <v>14.9</v>
      </c>
      <c r="I13" s="96"/>
      <c r="J13" s="96"/>
      <c r="K13" s="74"/>
      <c r="L13" s="91">
        <v>9</v>
      </c>
      <c r="M13" s="92">
        <f t="shared" si="0"/>
        <v>4.6875E-2</v>
      </c>
      <c r="N13" s="89">
        <f t="shared" si="1"/>
        <v>9.2529476116071443</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11.050517857142859</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10.267280357142859</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6.5517779687500006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11.111232142857144</v>
      </c>
      <c r="O17" s="87"/>
      <c r="P17" s="103"/>
      <c r="Q17" s="103"/>
      <c r="R17" s="87"/>
    </row>
    <row r="18" spans="1:18" ht="16.5" customHeight="1">
      <c r="A18" s="74">
        <v>14</v>
      </c>
      <c r="B18" s="74"/>
      <c r="C18" s="136" t="s">
        <v>1</v>
      </c>
      <c r="D18" s="88" t="s">
        <v>182</v>
      </c>
      <c r="E18" s="74">
        <f>+Evaluador!P23</f>
        <v>2</v>
      </c>
      <c r="F18" s="89">
        <f>+'Matriz de Correlación CREAR'!X17</f>
        <v>0.5714285714285714</v>
      </c>
      <c r="G18" s="89">
        <f t="shared" si="2"/>
        <v>1.1428571428571428</v>
      </c>
      <c r="H18" s="89">
        <f>+'Matriz de Correlación CREAR'!Y17</f>
        <v>12</v>
      </c>
      <c r="I18" s="96"/>
      <c r="J18" s="96"/>
      <c r="K18" s="74"/>
      <c r="L18" s="91">
        <v>9</v>
      </c>
      <c r="M18" s="92">
        <f t="shared" si="0"/>
        <v>4.6875E-2</v>
      </c>
      <c r="N18" s="89">
        <f t="shared" si="1"/>
        <v>5.6716875</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11.075517857142859</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11.111232142857144</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8.3669062499999995</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11.19694642857143</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40.307523809523815</v>
      </c>
      <c r="H26" s="110"/>
      <c r="I26" s="110"/>
      <c r="J26" s="110"/>
      <c r="K26" s="111" t="s">
        <v>50</v>
      </c>
      <c r="L26" s="97">
        <f>+IF($C$3="No",SUM(L5:L22),SUM(L5:L25))</f>
        <v>192</v>
      </c>
      <c r="M26" s="112">
        <f>+IF($C$3="No",SUM(M5:M22),SUM(M5:M25))</f>
        <v>1</v>
      </c>
      <c r="N26" s="113">
        <f>+IF($C$3="No",SUM(N5:N22),SUM(N5:N25))</f>
        <v>175.14921495535719</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4</v>
      </c>
      <c r="F34" s="182">
        <f>'Matriz de Correlación CREAR'!U30</f>
        <v>0.51111111111111107</v>
      </c>
      <c r="G34" s="182">
        <f>E34*F34</f>
        <v>2.0444444444444443</v>
      </c>
      <c r="H34" s="182">
        <f>'Matriz de Correlación CREAR'!V30</f>
        <v>9.1999999999999993</v>
      </c>
      <c r="I34" s="183" t="s">
        <v>19</v>
      </c>
      <c r="J34" s="90">
        <v>0.1</v>
      </c>
      <c r="K34" s="179">
        <v>2</v>
      </c>
      <c r="L34" s="184">
        <v>9</v>
      </c>
      <c r="M34" s="185">
        <f>+L34/IF($C$32="No",SUM($L$34:$L$48,$L$50),SUM($L$34:$L$51))</f>
        <v>5.4216867469879519E-2</v>
      </c>
      <c r="N34" s="182">
        <f>E34*(1+((IF($C$32="No",SUM($G$34:$G$48,$G$50),SUM($G$34:$G$51))-G34)*M34))</f>
        <v>11.92620481927711</v>
      </c>
      <c r="O34" s="186">
        <f>+SUM(N36+N37)</f>
        <v>19.984958132530124</v>
      </c>
      <c r="P34" s="187">
        <f>+O34*J34</f>
        <v>1.9984958132530126</v>
      </c>
      <c r="Q34" s="188" t="s">
        <v>19</v>
      </c>
      <c r="R34" s="189">
        <f>IF($P$39=0,"0",IF($C$32="No",(P34/$P$41*100),(P34/$P$42*100)))</f>
        <v>3.3319593107964431</v>
      </c>
    </row>
    <row r="35" spans="1:18" ht="15" customHeight="1">
      <c r="A35" s="179">
        <v>2</v>
      </c>
      <c r="B35" s="179" t="s">
        <v>736</v>
      </c>
      <c r="C35" s="190" t="s">
        <v>20</v>
      </c>
      <c r="D35" s="181" t="s">
        <v>737</v>
      </c>
      <c r="E35" s="74">
        <f>Evaluador!P11</f>
        <v>2.66</v>
      </c>
      <c r="F35" s="182">
        <f>'Matriz de Correlación CREAR'!U31</f>
        <v>0.51111111111111107</v>
      </c>
      <c r="G35" s="182">
        <f t="shared" ref="G35:G51" si="4">E35*F35</f>
        <v>1.3595555555555556</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8.0296987349397604</v>
      </c>
      <c r="O35" s="192">
        <f>+N38+N39</f>
        <v>21.698108584337348</v>
      </c>
      <c r="P35" s="187">
        <f>+O35*J35</f>
        <v>3.2547162876506022</v>
      </c>
      <c r="Q35" s="188" t="s">
        <v>41</v>
      </c>
      <c r="R35" s="189">
        <f t="shared" ref="R35:R38" si="7">IF($P$39=0,"0",IF($C$32="No",(P35/$P$41*100),(P35/$P$42*100)))</f>
        <v>5.4263722579364329</v>
      </c>
    </row>
    <row r="36" spans="1:18" ht="15" customHeight="1">
      <c r="A36" s="179">
        <v>3</v>
      </c>
      <c r="B36" s="179">
        <v>5</v>
      </c>
      <c r="C36" s="183" t="s">
        <v>19</v>
      </c>
      <c r="D36" s="181" t="s">
        <v>738</v>
      </c>
      <c r="E36" s="74">
        <f>Evaluador!P12</f>
        <v>3</v>
      </c>
      <c r="F36" s="182">
        <f>'Matriz de Correlación CREAR'!U32</f>
        <v>0.30000000000000004</v>
      </c>
      <c r="G36" s="182">
        <f t="shared" si="4"/>
        <v>0.90000000000000013</v>
      </c>
      <c r="H36" s="182">
        <f>'Matriz de Correlación CREAR'!V32</f>
        <v>5.4000000000000012</v>
      </c>
      <c r="I36" s="193" t="s">
        <v>20</v>
      </c>
      <c r="J36" s="90">
        <v>0.2</v>
      </c>
      <c r="K36" s="179">
        <v>1</v>
      </c>
      <c r="L36" s="184">
        <v>9</v>
      </c>
      <c r="M36" s="185">
        <f t="shared" si="5"/>
        <v>5.4216867469879519E-2</v>
      </c>
      <c r="N36" s="182">
        <f t="shared" si="6"/>
        <v>9.1307981927710848</v>
      </c>
      <c r="O36" s="194">
        <f>+N35</f>
        <v>8.0296987349397604</v>
      </c>
      <c r="P36" s="187">
        <f>+O36*J36</f>
        <v>1.6059397469879522</v>
      </c>
      <c r="Q36" s="188" t="s">
        <v>20</v>
      </c>
      <c r="R36" s="189">
        <f t="shared" si="7"/>
        <v>2.6774766587300105</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10.854159939759038</v>
      </c>
      <c r="O37" s="196">
        <f>+N42+N43+N46+N44</f>
        <v>44.907218524096393</v>
      </c>
      <c r="P37" s="187">
        <f>+O37*J37</f>
        <v>6.7360827786144588</v>
      </c>
      <c r="Q37" s="188" t="s">
        <v>21</v>
      </c>
      <c r="R37" s="189">
        <f t="shared" si="7"/>
        <v>11.230623343646972</v>
      </c>
    </row>
    <row r="38" spans="1:18" ht="15" customHeight="1">
      <c r="A38" s="179">
        <v>5</v>
      </c>
      <c r="B38" s="179">
        <v>1</v>
      </c>
      <c r="C38" s="191" t="s">
        <v>41</v>
      </c>
      <c r="D38" s="181" t="s">
        <v>740</v>
      </c>
      <c r="E38" s="74">
        <f>Evaluador!P14</f>
        <v>3.33</v>
      </c>
      <c r="F38" s="182">
        <f>'Matriz de Correlación CREAR'!U34</f>
        <v>0.72222222222222221</v>
      </c>
      <c r="G38" s="182">
        <f t="shared" si="4"/>
        <v>2.4049999999999998</v>
      </c>
      <c r="H38" s="182">
        <f>'Matriz de Correlación CREAR'!V34</f>
        <v>13</v>
      </c>
      <c r="I38" s="180" t="s">
        <v>1</v>
      </c>
      <c r="J38" s="90">
        <v>0.4</v>
      </c>
      <c r="K38" s="179">
        <f>+IF($C$32="No",7,8)</f>
        <v>8</v>
      </c>
      <c r="L38" s="184">
        <v>9</v>
      </c>
      <c r="M38" s="185">
        <f t="shared" si="5"/>
        <v>5.4216867469879519E-2</v>
      </c>
      <c r="N38" s="182">
        <f t="shared" si="6"/>
        <v>9.8634700301204816</v>
      </c>
      <c r="O38" s="197">
        <f>IF($C$32="No",N34+N40+N41+N45+N47+N48+N50,N34+N40+N41+N45+N47+N48+N49+N50)</f>
        <v>83.401600937081668</v>
      </c>
      <c r="P38" s="187">
        <f>+O38*J38</f>
        <v>33.36064037483267</v>
      </c>
      <c r="Q38" s="188" t="s">
        <v>1</v>
      </c>
      <c r="R38" s="189">
        <f t="shared" si="7"/>
        <v>55.61997957359889</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11.834638554216868</v>
      </c>
      <c r="O39" s="201" t="s">
        <v>51</v>
      </c>
      <c r="P39" s="202">
        <f>+SUM(P34:P38)</f>
        <v>46.955875001338697</v>
      </c>
      <c r="Q39" s="203" t="s">
        <v>22</v>
      </c>
      <c r="R39" s="204">
        <f>+SUM(R34:R38)</f>
        <v>78.286411144708751</v>
      </c>
    </row>
    <row r="40" spans="1:18" ht="15" customHeight="1">
      <c r="A40" s="179">
        <v>7</v>
      </c>
      <c r="B40" s="179">
        <v>5</v>
      </c>
      <c r="C40" s="180" t="s">
        <v>1</v>
      </c>
      <c r="D40" s="181" t="s">
        <v>743</v>
      </c>
      <c r="E40" s="74">
        <f>Evaluador!P16</f>
        <v>4</v>
      </c>
      <c r="F40" s="182">
        <f>'Matriz de Correlación CREAR'!U36</f>
        <v>0.50555555555555565</v>
      </c>
      <c r="G40" s="182">
        <f t="shared" si="4"/>
        <v>2.0222222222222226</v>
      </c>
      <c r="H40" s="182">
        <f>'Matriz de Correlación CREAR'!V36</f>
        <v>9.1000000000000014</v>
      </c>
      <c r="I40" s="198"/>
      <c r="J40" s="179"/>
      <c r="K40" s="179"/>
      <c r="L40" s="184">
        <v>9</v>
      </c>
      <c r="M40" s="185">
        <f t="shared" si="5"/>
        <v>5.4216867469879519E-2</v>
      </c>
      <c r="N40" s="182">
        <f t="shared" si="6"/>
        <v>11.931024096385542</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12.10933734939759</v>
      </c>
      <c r="O41" s="98" t="s">
        <v>206</v>
      </c>
      <c r="P41" s="202">
        <v>51.85747336377473</v>
      </c>
      <c r="Q41" s="203" t="s">
        <v>83</v>
      </c>
      <c r="R41" s="207">
        <f>+ROUND(R39,2)</f>
        <v>78.290000000000006</v>
      </c>
    </row>
    <row r="42" spans="1:18" ht="15" customHeight="1">
      <c r="A42" s="179">
        <v>9</v>
      </c>
      <c r="B42" s="179">
        <v>1</v>
      </c>
      <c r="C42" s="195" t="s">
        <v>21</v>
      </c>
      <c r="D42" s="181" t="s">
        <v>745</v>
      </c>
      <c r="E42" s="74">
        <f>Evaluador!P18</f>
        <v>3.33</v>
      </c>
      <c r="F42" s="182">
        <f>'Matriz de Correlación CREAR'!U38</f>
        <v>0.56666666666666665</v>
      </c>
      <c r="G42" s="182">
        <f t="shared" si="4"/>
        <v>1.887</v>
      </c>
      <c r="H42" s="182">
        <f>'Matriz de Correlación CREAR'!V38</f>
        <v>10.199999999999999</v>
      </c>
      <c r="I42" s="198"/>
      <c r="J42" s="198"/>
      <c r="K42" s="179"/>
      <c r="L42" s="184">
        <v>9</v>
      </c>
      <c r="M42" s="185">
        <f t="shared" si="5"/>
        <v>5.4216867469879519E-2</v>
      </c>
      <c r="N42" s="182">
        <f t="shared" si="6"/>
        <v>9.9569908734939769</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11.882831325301204</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11.088179457831327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7.0172301204819281</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11.97921686746988</v>
      </c>
      <c r="O46" s="178"/>
      <c r="P46" s="206"/>
      <c r="Q46" s="206"/>
      <c r="R46" s="178"/>
    </row>
    <row r="47" spans="1:18" ht="15" customHeight="1">
      <c r="A47" s="179">
        <v>14</v>
      </c>
      <c r="B47" s="179">
        <v>1</v>
      </c>
      <c r="C47" s="180" t="s">
        <v>1</v>
      </c>
      <c r="D47" s="181" t="s">
        <v>2</v>
      </c>
      <c r="E47" s="74">
        <f>Evaluador!P23</f>
        <v>2</v>
      </c>
      <c r="F47" s="182">
        <f>'Matriz de Correlación CREAR'!U43</f>
        <v>0.77777777777777779</v>
      </c>
      <c r="G47" s="182">
        <f t="shared" si="4"/>
        <v>1.5555555555555556</v>
      </c>
      <c r="H47" s="182">
        <f>'Matriz de Correlación CREAR'!V43</f>
        <v>14</v>
      </c>
      <c r="I47" s="198"/>
      <c r="J47" s="198"/>
      <c r="K47" s="179"/>
      <c r="L47" s="184">
        <v>9</v>
      </c>
      <c r="M47" s="185">
        <f t="shared" si="5"/>
        <v>5.4216867469879519E-2</v>
      </c>
      <c r="N47" s="182">
        <f t="shared" si="6"/>
        <v>6.0161144578313257</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12.49631860776439</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12.44277108433735</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9.4626004016064247</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12.335676037483267</v>
      </c>
      <c r="O51" s="178"/>
      <c r="P51" s="178"/>
      <c r="Q51" s="178"/>
      <c r="R51" s="178"/>
    </row>
    <row r="52" spans="1:18" ht="15" customHeight="1">
      <c r="A52" s="210"/>
      <c r="B52" s="210"/>
      <c r="C52" s="211"/>
      <c r="D52"/>
      <c r="E52" s="178"/>
      <c r="F52" s="212">
        <f>+IF($C$32="No",AVERAGE(F34:F48,F50),AVERAGE(F34:F51))</f>
        <v>0.61574074074074081</v>
      </c>
      <c r="G52" s="212">
        <f>+IF($C$32="No",SUM(G34:G48,G50),SUM(G34:G51))</f>
        <v>38.593055555555559</v>
      </c>
      <c r="H52" s="213"/>
      <c r="I52" s="213"/>
      <c r="J52" s="213"/>
      <c r="K52" s="214" t="s">
        <v>50</v>
      </c>
      <c r="L52" s="200">
        <f>+IF($C$32="No",SUM(L34:L48,L50),SUM(L34:L51))</f>
        <v>166</v>
      </c>
      <c r="M52" s="215">
        <f>+IF($C$32="No",SUM(M34:M48,M50),SUM(M34:M51))</f>
        <v>0.99999999999999989</v>
      </c>
      <c r="N52" s="216">
        <f>+IF($C$32="No",SUM(N34:N48,N50),SUM(N34:N51))</f>
        <v>190.35726095046854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122640</v>
      </c>
      <c r="D5" s="256" t="s">
        <v>818</v>
      </c>
      <c r="E5" s="257" t="s">
        <v>819</v>
      </c>
      <c r="F5" s="257" t="s">
        <v>820</v>
      </c>
      <c r="G5" s="288" t="s">
        <v>821</v>
      </c>
      <c r="H5" s="256" t="s">
        <v>822</v>
      </c>
      <c r="I5" s="288" t="s">
        <v>823</v>
      </c>
      <c r="J5" s="256" t="s">
        <v>824</v>
      </c>
      <c r="K5" s="257">
        <v>1121828541</v>
      </c>
      <c r="L5" s="257" t="s">
        <v>66</v>
      </c>
      <c r="M5" s="258">
        <v>1925773600</v>
      </c>
      <c r="N5" s="256">
        <v>31</v>
      </c>
      <c r="O5" s="256">
        <v>10</v>
      </c>
      <c r="P5" s="257">
        <v>0</v>
      </c>
      <c r="Q5" s="257">
        <v>10</v>
      </c>
      <c r="R5" s="257">
        <v>0</v>
      </c>
      <c r="S5" s="257">
        <v>16</v>
      </c>
      <c r="T5" s="257">
        <v>31</v>
      </c>
      <c r="U5" s="259">
        <v>0.22109723131074532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4</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2.66</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3.33</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4</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3.33</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2</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78.290000000000006</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BD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122640</v>
      </c>
      <c r="F3" s="26" t="str">
        <f>Evaluador!D5</f>
        <v>152 - 1C / Economía Campesina</v>
      </c>
      <c r="G3" s="26" t="str">
        <f>Evaluador!E5</f>
        <v>Cundinamarca</v>
      </c>
      <c r="H3" s="26" t="str">
        <f>Evaluador!F5</f>
        <v>Fusagasugá</v>
      </c>
      <c r="I3" s="26" t="str">
        <f>Evaluador!G5</f>
        <v>ASOCIACION CAMPESINA DE PRODUCTORES AGROPECUARIOS Y CAFICULTORES DE GUTIÉRREZ</v>
      </c>
      <c r="J3" s="26" t="str">
        <f>Evaluador!H5</f>
        <v>COMERCIO_EC</v>
      </c>
      <c r="K3" s="26" t="str">
        <f>Evaluador!I5</f>
        <v>4620 Comercio al por mayor de materias primas agropecuarias; animales vivos</v>
      </c>
      <c r="L3" s="26" t="str">
        <f>Evaluador!J5</f>
        <v>JHONS EDISON GUALTERO ORTIZ</v>
      </c>
      <c r="M3" s="26">
        <f>Evaluador!K5</f>
        <v>1121828541</v>
      </c>
      <c r="N3" s="26" t="str">
        <f>Evaluador!L5</f>
        <v>Asociativo</v>
      </c>
      <c r="O3" s="255">
        <f>Evaluador!M5</f>
        <v>1925773600</v>
      </c>
      <c r="P3" s="26">
        <f>Evaluador!N5</f>
        <v>31</v>
      </c>
      <c r="Q3" s="26">
        <f>Evaluador!O5</f>
        <v>10</v>
      </c>
      <c r="R3" s="26">
        <f>Evaluador!P5</f>
        <v>0</v>
      </c>
      <c r="S3" s="26">
        <f>Evaluador!Q5</f>
        <v>10</v>
      </c>
      <c r="T3" s="26">
        <f>Evaluador!R5</f>
        <v>0</v>
      </c>
      <c r="U3" s="26">
        <f>Evaluador!S5</f>
        <v>16</v>
      </c>
      <c r="V3" s="26">
        <f>Evaluador!T5</f>
        <v>31</v>
      </c>
      <c r="W3" s="254">
        <f>Evaluador!U5</f>
        <v>0.22109723131074532</v>
      </c>
      <c r="X3" s="26" t="str">
        <f>Evaluador!V5</f>
        <v>Asociación Campesina</v>
      </c>
      <c r="Y3" s="26" t="str">
        <f>Evaluador!W5</f>
        <v>901.871.785 - 8</v>
      </c>
      <c r="Z3" s="26">
        <f>Evaluador!P10</f>
        <v>4</v>
      </c>
      <c r="AA3" s="26">
        <f>Evaluador!P11</f>
        <v>2.66</v>
      </c>
      <c r="AB3" s="26">
        <f>Evaluador!P12</f>
        <v>3</v>
      </c>
      <c r="AC3" s="26">
        <f>Evaluador!P13</f>
        <v>3.66</v>
      </c>
      <c r="AD3" s="26">
        <f>Evaluador!P14</f>
        <v>3.33</v>
      </c>
      <c r="AE3" s="26">
        <f>Evaluador!P15</f>
        <v>4</v>
      </c>
      <c r="AF3" s="26">
        <f>Evaluador!P16</f>
        <v>4</v>
      </c>
      <c r="AG3" s="26">
        <f>Evaluador!P17</f>
        <v>4</v>
      </c>
      <c r="AH3" s="26">
        <f>Evaluador!P18</f>
        <v>3.33</v>
      </c>
      <c r="AI3" s="26">
        <f>Evaluador!P19</f>
        <v>4</v>
      </c>
      <c r="AJ3" s="26">
        <f>Evaluador!P20</f>
        <v>3.66</v>
      </c>
      <c r="AK3" s="26">
        <f>Evaluador!P21</f>
        <v>2.33</v>
      </c>
      <c r="AL3" s="26">
        <f>Evaluador!P22</f>
        <v>4</v>
      </c>
      <c r="AM3" s="26">
        <f>Evaluador!P23</f>
        <v>2</v>
      </c>
      <c r="AN3" s="26">
        <f>Evaluador!P24</f>
        <v>4</v>
      </c>
      <c r="AO3" s="26">
        <f>Evaluador!P25</f>
        <v>4</v>
      </c>
      <c r="AP3" s="26">
        <f>Evaluador!P26</f>
        <v>3</v>
      </c>
      <c r="AQ3" s="26">
        <f>Evaluador!P27</f>
        <v>4</v>
      </c>
      <c r="AR3" s="26">
        <f>Evaluador!P28</f>
        <v>0</v>
      </c>
      <c r="AS3" s="26">
        <f>Evaluador!P29</f>
        <v>0</v>
      </c>
      <c r="AT3" s="26">
        <f>Evaluador!P30</f>
        <v>0</v>
      </c>
      <c r="AU3" s="26"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AV3" s="26" t="str">
        <f>Evaluador!T11</f>
        <v>Falta desarrollar un poco más las actividades del proceso tecnico. Se crean 10 empleos relacionados con el proyecto. Se crean 31 emleos indirectos. Los requerimientos se ajustan al proyecto.</v>
      </c>
      <c r="AW3" s="26"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AX3" s="26"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AY3" s="26"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Z3" s="26"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BA3" s="26"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BB3" s="28">
        <f>Evaluador!P32</f>
        <v>78.290000000000006</v>
      </c>
      <c r="BC3" s="29" t="str">
        <f>Evaluador!P33</f>
        <v>Viable</v>
      </c>
      <c r="BD3" s="250">
        <f>Evaluador!T5</f>
        <v>31</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78.290000000000006</v>
      </c>
      <c r="C5" s="51" t="str">
        <f>Evaluador!L5</f>
        <v>Asociativo</v>
      </c>
      <c r="D5" s="50">
        <f>Evaluador!M5</f>
        <v>1925773600</v>
      </c>
      <c r="E5" s="51" t="str">
        <f>Evaluador!D5</f>
        <v>152 - 1C / Economía Campesina</v>
      </c>
      <c r="F5" s="51">
        <f>Evaluador!C5</f>
        <v>122640</v>
      </c>
      <c r="G5" s="51" t="str">
        <f>Evaluador!G5</f>
        <v>ASOCIACION CAMPESINA DE PRODUCTORES AGROPECUARIOS Y CAFICULTORES DE GUTIÉRREZ</v>
      </c>
      <c r="H5" s="51" t="str">
        <f>Evaluador!H5</f>
        <v>COMERCIO_EC</v>
      </c>
      <c r="I5" s="51" t="str">
        <f>Evaluador!E5</f>
        <v>Cundinamarca</v>
      </c>
      <c r="J5" s="51" t="str">
        <f>Evaluador!F5</f>
        <v>Fusagasugá</v>
      </c>
      <c r="K5" s="41">
        <f>+Evaluador!P10</f>
        <v>4</v>
      </c>
      <c r="L5" s="41">
        <f>+Evaluador!P11</f>
        <v>2.66</v>
      </c>
      <c r="M5" s="41">
        <f>+Evaluador!P12</f>
        <v>3</v>
      </c>
      <c r="N5" s="41">
        <f>+Evaluador!P17</f>
        <v>4</v>
      </c>
      <c r="O5" s="41"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P5" s="41">
        <f>+Evaluador!P13</f>
        <v>3.66</v>
      </c>
      <c r="Q5" s="41">
        <f>+Evaluador!P14</f>
        <v>3.33</v>
      </c>
      <c r="R5" s="41">
        <f>+Evaluador!P15</f>
        <v>4</v>
      </c>
      <c r="S5" s="41">
        <f>+Evaluador!P24</f>
        <v>4</v>
      </c>
      <c r="T5" s="41" t="str">
        <f>+Evaluador!T11</f>
        <v>Falta desarrollar un poco más las actividades del proceso tecnico. Se crean 10 empleos relacionados con el proyecto. Se crean 31 emleos indirectos. Los requerimientos se ajustan al proyecto.</v>
      </c>
      <c r="U5" s="41">
        <f>+Evaluador!P16</f>
        <v>4</v>
      </c>
      <c r="V5" s="41"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W5" s="41">
        <f>+Evaluador!P18</f>
        <v>3.33</v>
      </c>
      <c r="X5" s="41">
        <f>+Evaluador!P19</f>
        <v>4</v>
      </c>
      <c r="Y5" s="41">
        <f>+Evaluador!P20</f>
        <v>3.66</v>
      </c>
      <c r="Z5" s="41">
        <f>+Evaluador!P21</f>
        <v>2.33</v>
      </c>
      <c r="AA5" s="41">
        <f>+Evaluador!P22</f>
        <v>4</v>
      </c>
      <c r="AB5" s="41">
        <f>+Evaluador!P26</f>
        <v>3</v>
      </c>
      <c r="AC5" s="41"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AD5" s="41">
        <f>+Evaluador!P23</f>
        <v>2</v>
      </c>
      <c r="AE5" s="41">
        <f>+Evaluador!P25</f>
        <v>4</v>
      </c>
      <c r="AF5" s="41">
        <f>+Evaluador!P27</f>
        <v>4</v>
      </c>
      <c r="AG5" s="41">
        <f>+Evaluador!P28</f>
        <v>0</v>
      </c>
      <c r="AH5" s="41">
        <f>+Evaluador!P29</f>
        <v>0</v>
      </c>
      <c r="AI5" s="41">
        <f>+Evaluador!P31</f>
        <v>0</v>
      </c>
      <c r="AJ5" s="41"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L5" s="51"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AM5" s="51"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AN5" s="70">
        <f>Evaluador!U5*100</f>
        <v>22.109723131074531</v>
      </c>
      <c r="AO5" s="53" t="str">
        <f>Evaluador!H5</f>
        <v>COMERCIO_EC</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$1925773600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realizar del análisis de los diferentes componentes sobre cómo se encontró cada componente, estas deben tener en cuenta siempre lo indicado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y categoría de viable o no viable**
- Longitud mínima: **500 caracteres**
- Incluye siempre esta fórmula: **“El plan de negocios obtuvo una TIR de 22,1097231310745%,  TIR indica que "Realiza breve descripción según el sector que es: "COMERCIO_EC",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$1925773600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4
2. Planteamiento del Problema: 2,66
3. La Competencia: 3
8. Canales: 4
El evaluador humano expresa frente al componente comercial que: "No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**Técnico: **
4. Descripción del Proyecto: 3,66
5. Productos o Servicios: 3,33
6. Proceso Técnico: 4
15. Plan Operativo: 4
El evaluador humano expresa frente al componente Técnico que: "Falta desarrollar un poco más las actividades del proceso tecnico. Se crean 10 empleos relacionados con el proyecto. Se crean 31 emleos indirectos. Los requerimientos se ajustan al proyecto."
**Legal: **
7. Trámites Legales: 4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**Financiero: **
9. Proyección de Ventas: 3,33
10. Costos y Gastos: 4
11. Equipo de Trabajo: 3,66
12. Necesidades y Requerimientos: 2,33
13. Valor del Proyecto: 4
17. Indicadores: 3
El evaluador humano expresa frente al componente Financiero que: " Los recursos estarán dirigidos a maquinaria, capital de trabajo, mercadeo y apertura de mercados, El plan oerativo es comprensible y coherente con el proyecto. La proyección de ventas es comprensible y se ajusta a l comportamiento del sector."
**Impacto: **
14. Avances del Proyecto: 2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realizar del análisis de los diferentes componentes sobre cómo se encontró cada componente, estas deben tener en cuenta siempre lo indicado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y categoría de viable o no viable**
- Longitud mínima: **500 caracteres**
- Incluye siempre esta fórmula: **“El plan de negocios obtuvo una TIR de 22,1097231310745%,  TIR indica que "Realiza breve descripción según el sector que es: "COMERCIO_EC",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78.290000000000006</v>
      </c>
      <c r="C16" s="51" t="str">
        <f>Evaluador!L5</f>
        <v>Asociativo</v>
      </c>
      <c r="D16" s="50">
        <f>Evaluador!M5</f>
        <v>1925773600</v>
      </c>
      <c r="E16" s="51" t="str">
        <f>Evaluador!D5</f>
        <v>152 - 1C / Economía Campesina</v>
      </c>
      <c r="F16" s="51">
        <f>Evaluador!C5</f>
        <v>122640</v>
      </c>
      <c r="G16" s="51" t="str">
        <f>Evaluador!G5</f>
        <v>ASOCIACION CAMPESINA DE PRODUCTORES AGROPECUARIOS Y CAFICULTORES DE GUTIÉRREZ</v>
      </c>
      <c r="H16" s="51" t="str">
        <f>Evaluador!H5</f>
        <v>COMERCIO_EC</v>
      </c>
      <c r="I16" s="51" t="str">
        <f>Evaluador!E5</f>
        <v>Cundinamarca</v>
      </c>
      <c r="J16" s="51" t="str">
        <f>Evaluador!F5</f>
        <v>Fusagasugá</v>
      </c>
      <c r="K16" s="41">
        <f>Evaluador!P12</f>
        <v>3</v>
      </c>
      <c r="L16" s="41">
        <f>Evaluador!P13</f>
        <v>3.66</v>
      </c>
      <c r="M16" s="41" t="str">
        <f>Evaluador!T10</f>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N16" s="41">
        <f>Evaluador!P14</f>
        <v>3.33</v>
      </c>
      <c r="O16" s="41">
        <f>Evaluador!P15</f>
        <v>4</v>
      </c>
      <c r="P16" s="41" t="str">
        <f>Evaluador!T11</f>
        <v>Falta desarrollar un poco más las actividades del proceso tecnico. Se crean 10 empleos relacionados con el proyecto. Se crean 31 emleos indirectos. Los requerimientos se ajustan al proyecto.</v>
      </c>
      <c r="Q16" s="41">
        <f>Evaluador!P11</f>
        <v>2.66</v>
      </c>
      <c r="R16" s="41" t="str">
        <f>Evaluador!T12</f>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S16" s="41">
        <f>Evaluador!P18</f>
        <v>3.33</v>
      </c>
      <c r="T16" s="41">
        <f>Evaluador!P19</f>
        <v>4</v>
      </c>
      <c r="U16" s="41">
        <f>Evaluador!P20</f>
        <v>3.66</v>
      </c>
      <c r="V16" s="41">
        <f>Evaluador!P22</f>
        <v>4</v>
      </c>
      <c r="W16" s="41" t="str">
        <f>Evaluador!T13</f>
        <v xml:space="preserve"> Los recursos estarán dirigidos a maquinaria, capital de trabajo, mercadeo y apertura de mercados, El plan oerativo es comprensible y coherente con el proyecto. La proyección de ventas es comprensible y se ajusta a l comportamiento del sector.</v>
      </c>
      <c r="X16" s="41">
        <f>Evaluador!P10</f>
        <v>4</v>
      </c>
      <c r="Y16" s="41">
        <f>Evaluador!P16</f>
        <v>4</v>
      </c>
      <c r="Z16" s="41">
        <f>Evaluador!P17</f>
        <v>4</v>
      </c>
      <c r="AA16" s="41">
        <f>Evaluador!P21</f>
        <v>2.33</v>
      </c>
      <c r="AB16" s="41">
        <f>Evaluador!P23</f>
        <v>2</v>
      </c>
      <c r="AC16" s="41">
        <f>Evaluador!P24</f>
        <v>4</v>
      </c>
      <c r="AD16" s="41">
        <f>Evaluador!P25</f>
        <v>4</v>
      </c>
      <c r="AE16" s="41">
        <f>Evaluador!P26</f>
        <v>3</v>
      </c>
      <c r="AF16" s="41">
        <f>Evaluador!P27</f>
        <v>4</v>
      </c>
      <c r="AG16" s="41" t="str">
        <f>Evaluador!T14</f>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AI16" s="51" t="str">
        <f>Evaluador!T15</f>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AJ16" s="51" t="str">
        <f>Evaluador!T16</f>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AK16" s="70">
        <f>Evaluador!U5*100</f>
        <v>22.109723131074531</v>
      </c>
      <c r="AL16" s="53" t="str">
        <f>Evaluador!H5</f>
        <v>COMERCIO_EC</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78,29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$1925773600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122640
- NOMBRE DEL PROYECTO: ASOCIACION CAMPESINA DE PRODUCTORES AGROPECUARIOS Y CAFICULTORES DE GUTIÉRREZ
- SECTOR: COMERCIO_EC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8. Canales: 3,33Digitar observaciones que incluyen los aspectos 1,2,3 y 8, pero personaliznado el plan de negocios 4Falta desarrollar un poco más las actividades del proceso tecnico. Se crean 10 empleos relacionados con el proyecto. Se crean 31 emleos indirectos. Los requerimientos se ajustan al proyecto."
**Legal: **
2. Descripción del negocio (incluye permisos): 2,66
El evaluador humano expresa frente al componente Legal que: "su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15. Plan Operativo: 3,33Digitar observaciones que incluyen los aspectos 4,5,6 y 154"
**Legal: **
7. Trámites Legales: 3,66Digitar observaciones que incluyen los aspectos 74 Los recursos estarán dirigidos a maquinaria, capital de trabajo, mercadeo y apertura de mercados, El plan oerativo es comprensible y coherente con el proyecto. La proyección de ventas es comprensible y se ajusta a l comportamiento del sector.
10. Costos y Gastos: 4
11. Equipo de Trabajo: 4
12. Necesidades y Requerimientos: 4
13. Valor del Proyecto: 2,33
17. Indicadores: 2
15. Metas en generación y sostenibilidad de autoempleo y puesto de trabajo: 4
16. Proyección y sostenibilidad (social y comunitaria y financiera), intención en la permanencia: 4
17. Antigüedad: Tiempo de Funcionamiento: 3
18. Asociatividad: 4Descripción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
#### II. Recomendaciones de mejora:
- Se deben redactar con base en lo que se encuentre en la revisión, pero obligatoriamente, teniendo en cuenta las recomendaciones dadas por el evaluador humano el cual expresa que: "No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22,1097231310745%,  TIR indica que "dar un calificativo, teniendo en cuenta que una TIR baja pero positiva no necesariamente es un proyecto malo : "COMERCIO_EC",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6</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31</v>
      </c>
      <c r="C18" s="163" t="s">
        <v>419</v>
      </c>
      <c r="D18" s="154">
        <f>Evaluador!M5</f>
        <v>1925773600</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NC27WN7QDMQ6-1213215567-1239592</_dlc_DocId>
    <_dlc_DocIdUrl xmlns="71013b74-8d76-4286-9854-1c967c63d6ea">
      <Url>https://sena4.sharepoint.com/teams/det/_layouts/15/DocIdRedir.aspx?ID=NC27WN7QDMQ6-1213215567-1239592</Url>
      <Description>NC27WN7QDMQ6-1213215567-1239592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CCFF8D02-CA09-4AC8-8F8A-ACC2C34995DF}"/>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2026-06-04T14:49:49Z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12437c3e-9401-4271-8da7-99e61b4f93a7</vt:lpwstr>
  </property>
  <property fmtid="{D5CDD505-2E9C-101B-9397-08002B2CF9AE}" pid="11" name="MediaServiceImageTags">
    <vt:lpwstr/>
  </property>
</Properties>
</file>